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项目支出绩效自评表" sheetId="2" r:id="rId1"/>
    <sheet name="Sheet1" sheetId="3" r:id="rId2"/>
  </sheets>
  <definedNames>
    <definedName name="_xlnm.Print_Area" localSheetId="0">项目支出绩效自评表!$A$1:$N$30</definedName>
  </definedNames>
  <calcPr calcId="144525"/>
</workbook>
</file>

<file path=xl/sharedStrings.xml><?xml version="1.0" encoding="utf-8"?>
<sst xmlns="http://schemas.openxmlformats.org/spreadsheetml/2006/main" count="96" uniqueCount="83">
  <si>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</si>
  <si>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</si>
  <si>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北京市官厅水库管理处</t>
  </si>
  <si>
    <t>项目名称</t>
  </si>
  <si>
    <t>专用设备及材料购置项目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</si>
  <si>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</si>
  <si>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</si>
  <si>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</si>
  <si>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</si>
  <si>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</si>
  <si>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</si>
  <si>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</si>
  <si>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</si>
  <si>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</si>
  <si>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</si>
  <si>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</si>
  <si>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</si>
  <si>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</si>
  <si>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上年结转资金</t>
  </si>
  <si>
    <t>其他资金</t>
  </si>
  <si>
    <t>年度总体目标</t>
  </si>
  <si>
    <t>预期目标</t>
  </si>
  <si>
    <t>实际完成情况</t>
  </si>
  <si>
    <t>为改变当前存在的仪器设备老化，不能满足检测需求等问题，及时了解水资源、水环境状况，合理开发利用水资源保护水环境，提供数据支持；同时购置新的电工工具。保证电工工作环境；更新管理处会商系统设备，提供更稳定的会商环境。</t>
  </si>
  <si>
    <t>已完成项目的购置工作，共计新增设备229个，设备合格率100%。保障设备成本达标的同时，在规定时间内对设备进行供货及安装调试。提升电力保障能力，做到节约能源等目标，提升水务系统水资源质量监测能力，确保监测工作的顺利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</si>
  <si>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</si>
  <si>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</si>
  <si>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</si>
  <si>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</si>
  <si>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</si>
  <si>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</si>
  <si>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</si>
  <si>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</si>
  <si>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</si>
  <si>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新增设备</t>
  </si>
  <si>
    <t>≥229个</t>
  </si>
  <si>
    <t>229个</t>
  </si>
  <si>
    <t>质量
指标</t>
  </si>
  <si>
    <t>设备质量合格率</t>
  </si>
  <si>
    <t>≥100%</t>
  </si>
  <si>
    <t>项目中期考核通过率</t>
  </si>
  <si>
    <t>=100%</t>
  </si>
  <si>
    <t>验收合格率</t>
  </si>
  <si>
    <t>时效
指标</t>
  </si>
  <si>
    <t>设备安装、调试完成时间</t>
  </si>
  <si>
    <t>＝10月</t>
  </si>
  <si>
    <t>7-10月</t>
  </si>
  <si>
    <t>验收完成时间</t>
  </si>
  <si>
    <t>＝11月</t>
  </si>
  <si>
    <t>招标采购完成时间</t>
  </si>
  <si>
    <t>＝9个月</t>
  </si>
  <si>
    <t>2个月</t>
  </si>
  <si>
    <t>项目验收时间</t>
  </si>
  <si>
    <t>≤1个月</t>
  </si>
  <si>
    <t>7天</t>
  </si>
  <si>
    <t>成本指标</t>
  </si>
  <si>
    <t>经济
成本
指标</t>
  </si>
  <si>
    <t>电工设备成本</t>
  </si>
  <si>
    <t>≤2.315000万元</t>
  </si>
  <si>
    <t>3.825000 万元</t>
  </si>
  <si>
    <t>本项目为公开招标合同，中期监控时尚未招标，导致实际金额与绩效指标要求不符。
改进措施：加强预算管理，夯实预算管理基础。</t>
  </si>
  <si>
    <t>会商系统升级改造设备成本</t>
  </si>
  <si>
    <t>≤29.505400万元</t>
  </si>
  <si>
    <t>29.525000万元</t>
  </si>
  <si>
    <t>水质专用检测设备成本</t>
  </si>
  <si>
    <t>≤184.000000万元</t>
  </si>
  <si>
    <t>181.750000万元</t>
  </si>
  <si>
    <t>效益
指标</t>
  </si>
  <si>
    <t>经济效益指标</t>
  </si>
  <si>
    <t>提升电力保障能力，节约能源，降低日常维护费用等</t>
  </si>
  <si>
    <t>良</t>
  </si>
  <si>
    <t>社会效益指标</t>
  </si>
  <si>
    <t>进一步提升水务系统水资源质量监测能力，确保地表水、地下水、水生态监测工作的顺利开展，为全市水资源调度和保护提供基础数据。</t>
  </si>
  <si>
    <t>较显著</t>
  </si>
  <si>
    <t>生态效益指标</t>
  </si>
  <si>
    <t>保证电工工作环境，保障电力日常维护工作能够顺利开展</t>
  </si>
  <si>
    <t>可持续影响指标</t>
  </si>
  <si>
    <t>满意度指标</t>
  </si>
  <si>
    <t>服务对象满意度指标</t>
  </si>
  <si>
    <t>单位使用满意度</t>
  </si>
  <si>
    <t>≥95%</t>
  </si>
  <si>
    <t>部分仪器存在操作复杂等情况。
改进措施：积极与厂家协调，尽可能优化操作程序。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</si>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</sst>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1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6" fillId="4" borderId="1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10" fontId="2" fillId="0" borderId="2" xfId="11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D2" sqref="D2:G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8" customWidth="1"/>
    <col min="6" max="6" width="4.375" customWidth="1"/>
    <col min="7" max="7" width="13.125" customWidth="1"/>
    <col min="8" max="8" width="11.5" customWidth="1"/>
    <col min="9" max="12" width="3.25833333333333" customWidth="1"/>
    <col min="13" max="13" width="4.90833333333333" customWidth="1"/>
    <col min="14" max="14" width="10" customWidth="1"/>
  </cols>
  <sheetData>
    <row r="1" ht="36" customHeight="1" spans="1:1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="8" customFormat="1" ht="17" customHeight="1" spans="1:14">
      <c r="A2" s="8" t="s">
        <v>1</v>
      </c>
      <c r="D2" s="10" t="s">
        <v>2</v>
      </c>
      <c r="E2" s="10"/>
      <c r="F2" s="10"/>
      <c r="G2" s="10"/>
      <c r="J2" s="10"/>
      <c r="K2" s="10"/>
      <c r="L2" s="10"/>
      <c r="M2" s="10"/>
      <c r="N2" s="10"/>
    </row>
    <row r="3" ht="15" customHeight="1" spans="1:14">
      <c r="A3" s="11" t="s">
        <v>3</v>
      </c>
      <c r="B3" s="11"/>
      <c r="C3" s="12" t="s">
        <v>4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33"/>
    </row>
    <row r="4" ht="15" customHeight="1" spans="1:14">
      <c r="A4" s="11" t="s">
        <v>5</v>
      </c>
      <c r="B4" s="11"/>
      <c r="C4" s="11" t="s">
        <v>6</v>
      </c>
      <c r="D4" s="11"/>
      <c r="E4" s="11"/>
      <c r="F4" s="11"/>
      <c r="G4" s="11"/>
      <c r="H4" s="11" t="s">
        <v>7</v>
      </c>
      <c r="I4" s="11"/>
      <c r="J4" s="11" t="s">
        <v>2</v>
      </c>
      <c r="K4" s="11"/>
      <c r="L4" s="11"/>
      <c r="M4" s="11"/>
      <c r="N4" s="11"/>
    </row>
    <row r="5" ht="33" customHeight="1" spans="1:14">
      <c r="A5" s="11" t="s">
        <v>8</v>
      </c>
      <c r="B5" s="11"/>
      <c r="C5" s="11"/>
      <c r="D5" s="11"/>
      <c r="E5" s="1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1" t="s">
        <v>14</v>
      </c>
    </row>
    <row r="6" ht="18" customHeight="1" spans="1:14">
      <c r="A6" s="11"/>
      <c r="B6" s="11"/>
      <c r="C6" s="13" t="s">
        <v>15</v>
      </c>
      <c r="D6" s="13"/>
      <c r="E6" s="14">
        <v>240.6217</v>
      </c>
      <c r="F6" s="14">
        <f>SUM(F7:G9)</f>
        <v>215.1</v>
      </c>
      <c r="G6" s="14">
        <f t="shared" ref="E6:I6" si="0">SUM(G7:G9)</f>
        <v>0</v>
      </c>
      <c r="H6" s="14">
        <f>SUM(H7:I9)</f>
        <v>215.1</v>
      </c>
      <c r="I6" s="14">
        <f t="shared" si="0"/>
        <v>0</v>
      </c>
      <c r="J6" s="11">
        <v>10</v>
      </c>
      <c r="K6" s="11"/>
      <c r="L6" s="34">
        <f t="shared" ref="L6:L9" si="1">ROUND(H6/F6,4)</f>
        <v>1</v>
      </c>
      <c r="M6" s="34"/>
      <c r="N6" s="11">
        <f>ROUND(J6*L6,2)</f>
        <v>10</v>
      </c>
    </row>
    <row r="7" ht="26" customHeight="1" spans="1:14">
      <c r="A7" s="11"/>
      <c r="B7" s="11"/>
      <c r="C7" s="11" t="s">
        <v>16</v>
      </c>
      <c r="D7" s="11"/>
      <c r="E7" s="14">
        <v>240.6217</v>
      </c>
      <c r="F7" s="14">
        <v>215.1</v>
      </c>
      <c r="G7" s="14"/>
      <c r="H7" s="14">
        <v>215.1</v>
      </c>
      <c r="I7" s="14"/>
      <c r="J7" s="11" t="s">
        <v>17</v>
      </c>
      <c r="K7" s="11"/>
      <c r="L7" s="34">
        <f t="shared" si="1"/>
        <v>1</v>
      </c>
      <c r="M7" s="34"/>
      <c r="N7" s="11" t="s">
        <v>17</v>
      </c>
    </row>
    <row r="8" spans="1:14">
      <c r="A8" s="11"/>
      <c r="B8" s="11"/>
      <c r="C8" s="11" t="s">
        <v>18</v>
      </c>
      <c r="D8" s="11"/>
      <c r="E8" s="14">
        <v>0</v>
      </c>
      <c r="F8" s="14">
        <v>0</v>
      </c>
      <c r="G8" s="14"/>
      <c r="H8" s="14">
        <v>0</v>
      </c>
      <c r="I8" s="14"/>
      <c r="J8" s="11" t="s">
        <v>17</v>
      </c>
      <c r="K8" s="11"/>
      <c r="L8" s="34"/>
      <c r="M8" s="34"/>
      <c r="N8" s="11" t="s">
        <v>17</v>
      </c>
    </row>
    <row r="9" spans="1:14">
      <c r="A9" s="11"/>
      <c r="B9" s="11"/>
      <c r="C9" s="11" t="s">
        <v>19</v>
      </c>
      <c r="D9" s="11"/>
      <c r="E9" s="14">
        <v>0</v>
      </c>
      <c r="F9" s="14">
        <v>0</v>
      </c>
      <c r="G9" s="14"/>
      <c r="H9" s="14">
        <v>0</v>
      </c>
      <c r="I9" s="14"/>
      <c r="J9" s="11" t="s">
        <v>17</v>
      </c>
      <c r="K9" s="11"/>
      <c r="L9" s="34"/>
      <c r="M9" s="34"/>
      <c r="N9" s="11" t="s">
        <v>17</v>
      </c>
    </row>
    <row r="10" spans="1:14">
      <c r="A10" s="11" t="s">
        <v>20</v>
      </c>
      <c r="B10" s="11" t="s">
        <v>21</v>
      </c>
      <c r="C10" s="11"/>
      <c r="D10" s="11"/>
      <c r="E10" s="11"/>
      <c r="F10" s="11"/>
      <c r="G10" s="11"/>
      <c r="H10" s="11" t="s">
        <v>22</v>
      </c>
      <c r="I10" s="11"/>
      <c r="J10" s="11"/>
      <c r="K10" s="11"/>
      <c r="L10" s="11"/>
      <c r="M10" s="11"/>
      <c r="N10" s="11"/>
    </row>
    <row r="11" ht="96" customHeight="1" spans="1:14">
      <c r="A11" s="11"/>
      <c r="B11" s="15" t="s">
        <v>23</v>
      </c>
      <c r="C11" s="15"/>
      <c r="D11" s="15"/>
      <c r="E11" s="15"/>
      <c r="F11" s="15"/>
      <c r="G11" s="15"/>
      <c r="H11" s="16" t="s">
        <v>24</v>
      </c>
      <c r="I11" s="16"/>
      <c r="J11" s="16"/>
      <c r="K11" s="16"/>
      <c r="L11" s="16"/>
      <c r="M11" s="16"/>
      <c r="N11" s="16"/>
    </row>
    <row r="12" ht="41" customHeight="1" spans="1:14">
      <c r="A12" s="17" t="s">
        <v>25</v>
      </c>
      <c r="B12" s="16" t="s">
        <v>26</v>
      </c>
      <c r="C12" s="16" t="s">
        <v>27</v>
      </c>
      <c r="D12" s="16" t="s">
        <v>28</v>
      </c>
      <c r="E12" s="16"/>
      <c r="F12" s="16"/>
      <c r="G12" s="16" t="s">
        <v>29</v>
      </c>
      <c r="H12" s="16" t="s">
        <v>30</v>
      </c>
      <c r="I12" s="16" t="s">
        <v>12</v>
      </c>
      <c r="J12" s="16"/>
      <c r="K12" s="16" t="s">
        <v>14</v>
      </c>
      <c r="L12" s="16"/>
      <c r="M12" s="16" t="s">
        <v>31</v>
      </c>
      <c r="N12" s="16"/>
    </row>
    <row r="13" ht="15" customHeight="1" spans="1:14">
      <c r="A13" s="17"/>
      <c r="B13" s="18" t="s">
        <v>32</v>
      </c>
      <c r="C13" s="16" t="s">
        <v>33</v>
      </c>
      <c r="D13" s="19" t="s">
        <v>34</v>
      </c>
      <c r="E13" s="19"/>
      <c r="F13" s="19"/>
      <c r="G13" s="16" t="s">
        <v>35</v>
      </c>
      <c r="H13" s="16" t="s">
        <v>36</v>
      </c>
      <c r="I13" s="16">
        <v>4</v>
      </c>
      <c r="J13" s="16"/>
      <c r="K13" s="35">
        <v>4</v>
      </c>
      <c r="L13" s="35"/>
      <c r="M13" s="16"/>
      <c r="N13" s="16"/>
    </row>
    <row r="14" ht="15" customHeight="1" spans="1:14">
      <c r="A14" s="17"/>
      <c r="B14" s="20"/>
      <c r="C14" s="16" t="s">
        <v>37</v>
      </c>
      <c r="D14" s="19" t="s">
        <v>38</v>
      </c>
      <c r="E14" s="19"/>
      <c r="F14" s="19"/>
      <c r="G14" s="16" t="s">
        <v>39</v>
      </c>
      <c r="H14" s="21">
        <v>1</v>
      </c>
      <c r="I14" s="35">
        <v>5</v>
      </c>
      <c r="J14" s="16"/>
      <c r="K14" s="35">
        <v>5</v>
      </c>
      <c r="L14" s="35"/>
      <c r="M14" s="16"/>
      <c r="N14" s="16"/>
    </row>
    <row r="15" ht="15" customHeight="1" spans="1:14">
      <c r="A15" s="17"/>
      <c r="B15" s="20"/>
      <c r="C15" s="16"/>
      <c r="D15" s="19" t="s">
        <v>40</v>
      </c>
      <c r="E15" s="19"/>
      <c r="F15" s="19"/>
      <c r="G15" s="22" t="s">
        <v>41</v>
      </c>
      <c r="H15" s="21">
        <v>1</v>
      </c>
      <c r="I15" s="35">
        <v>2</v>
      </c>
      <c r="J15" s="16"/>
      <c r="K15" s="35">
        <v>2</v>
      </c>
      <c r="L15" s="35"/>
      <c r="M15" s="16"/>
      <c r="N15" s="16"/>
    </row>
    <row r="16" ht="15" customHeight="1" spans="1:14">
      <c r="A16" s="17"/>
      <c r="B16" s="20"/>
      <c r="C16" s="16"/>
      <c r="D16" s="19" t="s">
        <v>42</v>
      </c>
      <c r="E16" s="19"/>
      <c r="F16" s="19"/>
      <c r="G16" s="22" t="s">
        <v>41</v>
      </c>
      <c r="H16" s="21">
        <v>1</v>
      </c>
      <c r="I16" s="16">
        <v>10</v>
      </c>
      <c r="J16" s="16"/>
      <c r="K16" s="35">
        <v>10</v>
      </c>
      <c r="L16" s="35"/>
      <c r="M16" s="16"/>
      <c r="N16" s="16"/>
    </row>
    <row r="17" ht="28" customHeight="1" spans="1:14">
      <c r="A17" s="17"/>
      <c r="B17" s="20"/>
      <c r="C17" s="16" t="s">
        <v>43</v>
      </c>
      <c r="D17" s="19" t="s">
        <v>44</v>
      </c>
      <c r="E17" s="19"/>
      <c r="F17" s="19"/>
      <c r="G17" s="22" t="s">
        <v>45</v>
      </c>
      <c r="H17" s="16" t="s">
        <v>46</v>
      </c>
      <c r="I17" s="16">
        <v>2</v>
      </c>
      <c r="J17" s="16"/>
      <c r="K17" s="35">
        <v>2</v>
      </c>
      <c r="L17" s="35"/>
      <c r="M17" s="16"/>
      <c r="N17" s="16"/>
    </row>
    <row r="18" ht="15" customHeight="1" spans="1:14">
      <c r="A18" s="17"/>
      <c r="B18" s="20"/>
      <c r="C18" s="16"/>
      <c r="D18" s="19" t="s">
        <v>47</v>
      </c>
      <c r="E18" s="19"/>
      <c r="F18" s="19"/>
      <c r="G18" s="22" t="s">
        <v>48</v>
      </c>
      <c r="H18" s="23">
        <v>45989</v>
      </c>
      <c r="I18" s="16">
        <v>5</v>
      </c>
      <c r="J18" s="16"/>
      <c r="K18" s="35">
        <v>5</v>
      </c>
      <c r="L18" s="35"/>
      <c r="M18" s="16"/>
      <c r="N18" s="16"/>
    </row>
    <row r="19" ht="15" customHeight="1" spans="1:14">
      <c r="A19" s="17"/>
      <c r="B19" s="20"/>
      <c r="C19" s="16"/>
      <c r="D19" s="19" t="s">
        <v>49</v>
      </c>
      <c r="E19" s="19"/>
      <c r="F19" s="19"/>
      <c r="G19" s="22" t="s">
        <v>50</v>
      </c>
      <c r="H19" s="21" t="s">
        <v>51</v>
      </c>
      <c r="I19" s="16">
        <v>5</v>
      </c>
      <c r="J19" s="16"/>
      <c r="K19" s="35">
        <v>5</v>
      </c>
      <c r="L19" s="35"/>
      <c r="M19" s="16"/>
      <c r="N19" s="16"/>
    </row>
    <row r="20" ht="15" customHeight="1" spans="1:14">
      <c r="A20" s="17"/>
      <c r="B20" s="24"/>
      <c r="C20" s="16"/>
      <c r="D20" s="19" t="s">
        <v>52</v>
      </c>
      <c r="E20" s="19"/>
      <c r="F20" s="19"/>
      <c r="G20" s="22" t="s">
        <v>53</v>
      </c>
      <c r="H20" s="16" t="s">
        <v>54</v>
      </c>
      <c r="I20" s="16">
        <v>7</v>
      </c>
      <c r="J20" s="16"/>
      <c r="K20" s="35">
        <v>7</v>
      </c>
      <c r="L20" s="35"/>
      <c r="M20" s="16"/>
      <c r="N20" s="16"/>
    </row>
    <row r="21" ht="51" customHeight="1" spans="1:14">
      <c r="A21" s="17"/>
      <c r="B21" s="18" t="s">
        <v>55</v>
      </c>
      <c r="C21" s="16" t="s">
        <v>56</v>
      </c>
      <c r="D21" s="19" t="s">
        <v>57</v>
      </c>
      <c r="E21" s="19"/>
      <c r="F21" s="19"/>
      <c r="G21" s="22" t="s">
        <v>58</v>
      </c>
      <c r="H21" s="16" t="s">
        <v>59</v>
      </c>
      <c r="I21" s="16">
        <v>3</v>
      </c>
      <c r="J21" s="16"/>
      <c r="K21" s="36">
        <v>1.82</v>
      </c>
      <c r="L21" s="36"/>
      <c r="M21" s="37" t="s">
        <v>60</v>
      </c>
      <c r="N21" s="38"/>
    </row>
    <row r="22" ht="51" customHeight="1" spans="1:14">
      <c r="A22" s="17"/>
      <c r="B22" s="20"/>
      <c r="C22" s="16"/>
      <c r="D22" s="19" t="s">
        <v>61</v>
      </c>
      <c r="E22" s="19"/>
      <c r="F22" s="19"/>
      <c r="G22" s="22" t="s">
        <v>62</v>
      </c>
      <c r="H22" s="16" t="s">
        <v>63</v>
      </c>
      <c r="I22" s="16">
        <v>2</v>
      </c>
      <c r="J22" s="16"/>
      <c r="K22" s="36">
        <v>1.99</v>
      </c>
      <c r="L22" s="36"/>
      <c r="M22" s="39"/>
      <c r="N22" s="40"/>
    </row>
    <row r="23" ht="51" customHeight="1" spans="1:14">
      <c r="A23" s="17"/>
      <c r="B23" s="24"/>
      <c r="C23" s="16"/>
      <c r="D23" s="19" t="s">
        <v>64</v>
      </c>
      <c r="E23" s="19"/>
      <c r="F23" s="19"/>
      <c r="G23" s="22" t="s">
        <v>65</v>
      </c>
      <c r="H23" s="16" t="s">
        <v>66</v>
      </c>
      <c r="I23" s="16">
        <v>10</v>
      </c>
      <c r="J23" s="16"/>
      <c r="K23" s="35">
        <v>10</v>
      </c>
      <c r="L23" s="35"/>
      <c r="M23" s="41"/>
      <c r="N23" s="42"/>
    </row>
    <row r="24" ht="44" customHeight="1" spans="1:14">
      <c r="A24" s="17"/>
      <c r="B24" s="16" t="s">
        <v>67</v>
      </c>
      <c r="C24" s="16" t="s">
        <v>68</v>
      </c>
      <c r="D24" s="19" t="s">
        <v>69</v>
      </c>
      <c r="E24" s="19"/>
      <c r="F24" s="19"/>
      <c r="G24" s="16" t="s">
        <v>70</v>
      </c>
      <c r="H24" s="16" t="s">
        <v>70</v>
      </c>
      <c r="I24" s="16">
        <v>4</v>
      </c>
      <c r="J24" s="16"/>
      <c r="K24" s="35">
        <v>4</v>
      </c>
      <c r="L24" s="35"/>
      <c r="M24" s="16"/>
      <c r="N24" s="16"/>
    </row>
    <row r="25" ht="83" customHeight="1" spans="1:14">
      <c r="A25" s="17"/>
      <c r="B25" s="16"/>
      <c r="C25" s="16" t="s">
        <v>71</v>
      </c>
      <c r="D25" s="19" t="s">
        <v>72</v>
      </c>
      <c r="E25" s="19"/>
      <c r="F25" s="19"/>
      <c r="G25" s="16" t="s">
        <v>73</v>
      </c>
      <c r="H25" s="16" t="s">
        <v>73</v>
      </c>
      <c r="I25" s="16">
        <v>16</v>
      </c>
      <c r="J25" s="16"/>
      <c r="K25" s="35">
        <v>16</v>
      </c>
      <c r="L25" s="35"/>
      <c r="M25" s="16"/>
      <c r="N25" s="16"/>
    </row>
    <row r="26" ht="15" customHeight="1" spans="1:14">
      <c r="A26" s="17"/>
      <c r="B26" s="16"/>
      <c r="C26" s="16" t="s">
        <v>74</v>
      </c>
      <c r="D26" s="25" t="s">
        <v>75</v>
      </c>
      <c r="E26" s="26"/>
      <c r="F26" s="27"/>
      <c r="G26" s="18" t="s">
        <v>70</v>
      </c>
      <c r="H26" s="18" t="s">
        <v>70</v>
      </c>
      <c r="I26" s="37">
        <v>5</v>
      </c>
      <c r="J26" s="38"/>
      <c r="K26" s="43">
        <v>5</v>
      </c>
      <c r="L26" s="44"/>
      <c r="M26" s="37"/>
      <c r="N26" s="38"/>
    </row>
    <row r="27" ht="31" customHeight="1" spans="1:14">
      <c r="A27" s="17"/>
      <c r="B27" s="16"/>
      <c r="C27" s="16"/>
      <c r="D27" s="28"/>
      <c r="E27" s="29"/>
      <c r="F27" s="30"/>
      <c r="G27" s="24"/>
      <c r="H27" s="24"/>
      <c r="I27" s="41"/>
      <c r="J27" s="42"/>
      <c r="K27" s="45"/>
      <c r="L27" s="46"/>
      <c r="M27" s="41"/>
      <c r="N27" s="42"/>
    </row>
    <row r="28" ht="15" customHeight="1" spans="1:14">
      <c r="A28" s="17"/>
      <c r="B28" s="16"/>
      <c r="C28" s="16" t="s">
        <v>76</v>
      </c>
      <c r="D28" s="19"/>
      <c r="E28" s="19"/>
      <c r="F28" s="19"/>
      <c r="G28" s="16"/>
      <c r="H28" s="16"/>
      <c r="I28" s="16"/>
      <c r="J28" s="16"/>
      <c r="K28" s="35"/>
      <c r="L28" s="35"/>
      <c r="M28" s="16"/>
      <c r="N28" s="16"/>
    </row>
    <row r="29" ht="88" customHeight="1" spans="1:14">
      <c r="A29" s="17"/>
      <c r="B29" s="16" t="s">
        <v>77</v>
      </c>
      <c r="C29" s="16" t="s">
        <v>78</v>
      </c>
      <c r="D29" s="19" t="s">
        <v>79</v>
      </c>
      <c r="E29" s="19"/>
      <c r="F29" s="19"/>
      <c r="G29" s="16" t="s">
        <v>80</v>
      </c>
      <c r="H29" s="31">
        <v>0.98</v>
      </c>
      <c r="I29" s="16">
        <v>10</v>
      </c>
      <c r="J29" s="16"/>
      <c r="K29" s="35">
        <v>7</v>
      </c>
      <c r="L29" s="35"/>
      <c r="M29" s="16" t="s">
        <v>81</v>
      </c>
      <c r="N29" s="16"/>
    </row>
    <row r="30" spans="1:14">
      <c r="A30" s="32" t="s">
        <v>82</v>
      </c>
      <c r="B30" s="32"/>
      <c r="C30" s="32"/>
      <c r="D30" s="32"/>
      <c r="E30" s="32"/>
      <c r="F30" s="32"/>
      <c r="G30" s="32"/>
      <c r="H30" s="32"/>
      <c r="I30" s="11">
        <f>SUM(I13:J29,J6)</f>
        <v>100</v>
      </c>
      <c r="J30" s="11"/>
      <c r="K30" s="47">
        <f>SUM(K13:L29,N6)</f>
        <v>95.81</v>
      </c>
      <c r="L30" s="47"/>
      <c r="M30" s="48"/>
      <c r="N30" s="48"/>
    </row>
  </sheetData>
  <mergeCells count="12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M24:N24"/>
    <mergeCell ref="D25:F25"/>
    <mergeCell ref="I25:J25"/>
    <mergeCell ref="K25:L25"/>
    <mergeCell ref="M25:N25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3:B20"/>
    <mergeCell ref="B21:B23"/>
    <mergeCell ref="B24:B28"/>
    <mergeCell ref="C14:C16"/>
    <mergeCell ref="C17:C20"/>
    <mergeCell ref="C21:C23"/>
    <mergeCell ref="C26:C27"/>
    <mergeCell ref="G26:G27"/>
    <mergeCell ref="H26:H27"/>
    <mergeCell ref="A5:B9"/>
    <mergeCell ref="M21:N23"/>
    <mergeCell ref="I26:J27"/>
    <mergeCell ref="K26:L27"/>
    <mergeCell ref="M26:N27"/>
    <mergeCell ref="D26:F27"/>
  </mergeCells>
  <pageMargins left="0.554861111111111" right="0.554861111111111" top="0.550694444444444" bottom="0.236111111111111" header="0.5" footer="0.5"/>
  <pageSetup paperSize="9" orientation="portrait"/>
  <headerFooter/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1:N69"/>
  <sheetViews>
    <sheetView topLeftCell="A11" workbookViewId="0">
      <selection activeCell="P30" sqref="P30"/>
    </sheetView>
  </sheetViews>
  <sheetFormatPr defaultColWidth="9" defaultRowHeight="13.5"/>
  <sheetData>
    <row r="21" spans="13:14">
      <c r="M21" s="2">
        <v>4</v>
      </c>
      <c r="N21" s="2"/>
    </row>
    <row r="22" spans="13:14">
      <c r="M22" s="2">
        <v>5</v>
      </c>
      <c r="N22" s="2"/>
    </row>
    <row r="23" ht="16.5" spans="3:14">
      <c r="C23" s="1">
        <v>348000</v>
      </c>
      <c r="E23" s="1">
        <v>1440</v>
      </c>
      <c r="G23" s="1">
        <v>191520</v>
      </c>
      <c r="M23" s="2">
        <v>2</v>
      </c>
      <c r="N23" s="2"/>
    </row>
    <row r="24" ht="16.5" spans="3:14">
      <c r="C24" s="1">
        <v>880000</v>
      </c>
      <c r="E24" s="1">
        <v>1040</v>
      </c>
      <c r="G24" s="1">
        <v>13500</v>
      </c>
      <c r="M24" s="2">
        <v>10</v>
      </c>
      <c r="N24" s="2"/>
    </row>
    <row r="25" ht="16.5" spans="3:14">
      <c r="C25" s="1">
        <v>290000</v>
      </c>
      <c r="E25" s="1">
        <v>960</v>
      </c>
      <c r="G25" s="1">
        <v>9728</v>
      </c>
      <c r="M25" s="2">
        <v>2</v>
      </c>
      <c r="N25" s="2"/>
    </row>
    <row r="26" ht="16.5" spans="3:14">
      <c r="C26" s="1">
        <v>299500</v>
      </c>
      <c r="E26" s="1">
        <v>240</v>
      </c>
      <c r="G26" s="1">
        <v>3000</v>
      </c>
      <c r="M26" s="2">
        <v>2</v>
      </c>
      <c r="N26" s="2"/>
    </row>
    <row r="27" ht="16.5" spans="3:14">
      <c r="C27">
        <f>SUM(C23:C26)</f>
        <v>1817500</v>
      </c>
      <c r="E27" s="1">
        <v>480</v>
      </c>
      <c r="G27" s="1">
        <v>2500</v>
      </c>
      <c r="M27" s="2">
        <v>5</v>
      </c>
      <c r="N27" s="2"/>
    </row>
    <row r="28" ht="16.5" spans="5:14">
      <c r="E28" s="1">
        <v>240</v>
      </c>
      <c r="G28" s="1">
        <v>7580</v>
      </c>
      <c r="M28" s="2">
        <v>7</v>
      </c>
      <c r="N28" s="2"/>
    </row>
    <row r="29" ht="16.5" spans="5:14">
      <c r="E29" s="1">
        <v>320</v>
      </c>
      <c r="G29" s="1">
        <v>3500</v>
      </c>
      <c r="M29" s="3">
        <v>1.82</v>
      </c>
      <c r="N29" s="3"/>
    </row>
    <row r="30" ht="16.5" spans="5:14">
      <c r="E30" s="1">
        <v>640</v>
      </c>
      <c r="G30" s="1">
        <v>9600</v>
      </c>
      <c r="M30" s="3">
        <v>1.99</v>
      </c>
      <c r="N30" s="3"/>
    </row>
    <row r="31" ht="16.5" spans="5:14">
      <c r="E31" s="1">
        <v>720</v>
      </c>
      <c r="G31" s="1">
        <v>4752</v>
      </c>
      <c r="M31" s="2">
        <v>10</v>
      </c>
      <c r="N31" s="2"/>
    </row>
    <row r="32" ht="16.5" spans="5:14">
      <c r="E32" s="1">
        <v>1600</v>
      </c>
      <c r="G32" s="1">
        <v>9120</v>
      </c>
      <c r="M32" s="2">
        <v>4</v>
      </c>
      <c r="N32" s="2"/>
    </row>
    <row r="33" ht="16.5" spans="5:14">
      <c r="E33" s="1">
        <v>1360</v>
      </c>
      <c r="G33" s="1">
        <v>2000</v>
      </c>
      <c r="M33" s="2"/>
      <c r="N33" s="2"/>
    </row>
    <row r="34" ht="16.5" spans="5:14">
      <c r="E34" s="1">
        <v>800</v>
      </c>
      <c r="G34" s="1">
        <v>27000</v>
      </c>
      <c r="M34" s="2"/>
      <c r="N34" s="2"/>
    </row>
    <row r="35" ht="16.5" spans="5:14">
      <c r="E35" s="1">
        <v>640</v>
      </c>
      <c r="G35" s="1">
        <v>8900</v>
      </c>
      <c r="M35" s="2">
        <v>16</v>
      </c>
      <c r="N35" s="2"/>
    </row>
    <row r="36" ht="16.5" spans="5:14">
      <c r="E36" s="1">
        <v>640</v>
      </c>
      <c r="G36" s="1">
        <v>1200</v>
      </c>
      <c r="M36" s="2"/>
      <c r="N36" s="2"/>
    </row>
    <row r="37" ht="16.5" spans="5:14">
      <c r="E37" s="1">
        <v>5520</v>
      </c>
      <c r="G37" s="1">
        <v>1350</v>
      </c>
      <c r="M37" s="2"/>
      <c r="N37" s="2"/>
    </row>
    <row r="38" ht="16.5" spans="5:14">
      <c r="E38" s="1">
        <v>400</v>
      </c>
      <c r="G38">
        <f>SUM(G23:G37)</f>
        <v>295250</v>
      </c>
      <c r="M38" s="4">
        <v>5</v>
      </c>
      <c r="N38" s="5"/>
    </row>
    <row r="39" ht="16.5" spans="5:14">
      <c r="E39" s="1">
        <v>4080</v>
      </c>
      <c r="M39" s="6"/>
      <c r="N39" s="7"/>
    </row>
    <row r="40" ht="16.5" spans="5:14">
      <c r="E40" s="1">
        <v>700</v>
      </c>
      <c r="M40" s="2"/>
      <c r="N40" s="2"/>
    </row>
    <row r="41" ht="16.5" spans="5:14">
      <c r="E41" s="1">
        <v>960</v>
      </c>
      <c r="M41" s="2"/>
      <c r="N41" s="2"/>
    </row>
    <row r="42" ht="16.5" spans="5:14">
      <c r="E42" s="1">
        <v>800</v>
      </c>
      <c r="M42" s="2">
        <v>10</v>
      </c>
      <c r="N42" s="2"/>
    </row>
    <row r="43" ht="16.5" spans="5:5">
      <c r="E43" s="1">
        <v>950</v>
      </c>
    </row>
    <row r="44" ht="16.5" spans="5:5">
      <c r="E44" s="1">
        <v>450</v>
      </c>
    </row>
    <row r="45" ht="16.5" spans="5:5">
      <c r="E45" s="1">
        <v>980</v>
      </c>
    </row>
    <row r="46" ht="16.5" spans="5:5">
      <c r="E46" s="1">
        <v>560</v>
      </c>
    </row>
    <row r="47" ht="16.5" spans="5:5">
      <c r="E47" s="1">
        <v>1650</v>
      </c>
    </row>
    <row r="48" ht="16.5" spans="5:5">
      <c r="E48" s="1">
        <v>570</v>
      </c>
    </row>
    <row r="49" ht="16.5" spans="5:5">
      <c r="E49" s="1">
        <v>320</v>
      </c>
    </row>
    <row r="50" ht="16.5" spans="5:5">
      <c r="E50" s="1">
        <v>120</v>
      </c>
    </row>
    <row r="51" ht="16.5" spans="5:5">
      <c r="E51" s="1">
        <v>640</v>
      </c>
    </row>
    <row r="52" ht="16.5" spans="5:5">
      <c r="E52" s="1">
        <v>480</v>
      </c>
    </row>
    <row r="53" ht="16.5" spans="5:5">
      <c r="E53" s="1">
        <v>290</v>
      </c>
    </row>
    <row r="54" ht="16.5" spans="5:5">
      <c r="E54" s="1">
        <v>330</v>
      </c>
    </row>
    <row r="55" ht="16.5" spans="5:5">
      <c r="E55" s="1">
        <v>920</v>
      </c>
    </row>
    <row r="56" ht="16.5" spans="5:5">
      <c r="E56" s="1">
        <v>1380</v>
      </c>
    </row>
    <row r="57" ht="16.5" spans="5:5">
      <c r="E57" s="1">
        <v>460</v>
      </c>
    </row>
    <row r="58" ht="16.5" spans="5:5">
      <c r="E58" s="1">
        <v>690</v>
      </c>
    </row>
    <row r="59" ht="16.5" spans="5:5">
      <c r="E59" s="1">
        <v>270</v>
      </c>
    </row>
    <row r="60" ht="16.5" spans="5:5">
      <c r="E60" s="1">
        <v>100</v>
      </c>
    </row>
    <row r="61" ht="16.5" spans="5:5">
      <c r="E61" s="1">
        <v>200</v>
      </c>
    </row>
    <row r="62" ht="16.5" spans="5:5">
      <c r="E62" s="1">
        <v>1190</v>
      </c>
    </row>
    <row r="63" ht="16.5" spans="5:5">
      <c r="E63" s="1">
        <v>270</v>
      </c>
    </row>
    <row r="64" ht="16.5" spans="5:5">
      <c r="E64" s="1">
        <v>410</v>
      </c>
    </row>
    <row r="65" ht="16.5" spans="5:5">
      <c r="E65" s="1">
        <v>1060</v>
      </c>
    </row>
    <row r="66" ht="16.5" spans="5:5">
      <c r="E66" s="1">
        <v>100</v>
      </c>
    </row>
    <row r="67" ht="16.5" spans="5:5">
      <c r="E67" s="1">
        <v>170</v>
      </c>
    </row>
    <row r="68" ht="16.5" spans="5:5">
      <c r="E68" s="1">
        <v>110</v>
      </c>
    </row>
    <row r="69" spans="5:5">
      <c r="E69">
        <f>SUM(E23:E68)</f>
        <v>38250</v>
      </c>
    </row>
  </sheetData>
  <mergeCells count="21"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40:N40"/>
    <mergeCell ref="M41:N41"/>
    <mergeCell ref="M42:N42"/>
    <mergeCell ref="M38:N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宋云龙</cp:lastModifiedBy>
  <dcterms:created xsi:type="dcterms:W3CDTF">2022-03-19T09:44:00Z</dcterms:created>
  <dcterms:modified xsi:type="dcterms:W3CDTF">2025-08-22T03:03:13Z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